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in.toprak\Desktop\Yönetmelik - 12.12.2025\"/>
    </mc:Choice>
  </mc:AlternateContent>
  <xr:revisionPtr revIDLastSave="0" documentId="13_ncr:1_{275E45B8-0176-4259-809B-8B1F3BE876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K-1 İŞ.KATI SIVI GÜB DEP.KAP H" sheetId="4" r:id="rId1"/>
  </sheets>
  <definedNames>
    <definedName name="_xlnm.Print_Area" localSheetId="0">'EK-1 İŞ.KATI SIVI GÜB DEP.KAP H'!$A$1:$I$27</definedName>
    <definedName name="Z_A7D0F13D_FCD4_4006_8F2A_C31648B28AFF_.wvu.PrintArea" localSheetId="0" hidden="1">'EK-1 İŞ.KATI SIVI GÜB DEP.KAP H'!$A$1:$I$27</definedName>
  </definedNames>
  <calcPr calcId="191029"/>
  <customWorkbookViews>
    <customWorkbookView name="Yusuf GÜRBÜZ - Kişisel Görünüm" guid="{A7D0F13D-FCD4-4006-8F2A-C31648B28AFF}" mergeInterval="0" personalView="1" maximized="1" xWindow="-8" yWindow="-8" windowWidth="1936" windowHeight="1056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" i="4" l="1"/>
  <c r="G11" i="4" l="1"/>
  <c r="H22" i="4" l="1"/>
  <c r="I21" i="4"/>
  <c r="G21" i="4"/>
  <c r="I22" i="4" l="1"/>
  <c r="H21" i="4"/>
  <c r="H11" i="4"/>
  <c r="G8" i="4" l="1"/>
  <c r="H8" i="4"/>
  <c r="I8" i="4"/>
  <c r="G9" i="4"/>
  <c r="H9" i="4"/>
  <c r="I9" i="4"/>
  <c r="G10" i="4"/>
  <c r="H10" i="4"/>
  <c r="I10" i="4"/>
  <c r="I11" i="4"/>
  <c r="G12" i="4"/>
  <c r="H12" i="4"/>
  <c r="I12" i="4"/>
  <c r="G13" i="4"/>
  <c r="H13" i="4"/>
  <c r="I13" i="4"/>
  <c r="G14" i="4"/>
  <c r="H14" i="4"/>
  <c r="I14" i="4"/>
  <c r="I15" i="4"/>
  <c r="I16" i="4"/>
  <c r="I17" i="4"/>
  <c r="I19" i="4"/>
  <c r="H20" i="4" l="1"/>
  <c r="I20" i="4"/>
  <c r="I23" i="4" s="1"/>
  <c r="G20" i="4"/>
  <c r="H23" i="4" l="1"/>
  <c r="H24" i="4" s="1"/>
  <c r="I24" i="4"/>
  <c r="G24" i="4" l="1"/>
</calcChain>
</file>

<file path=xl/sharedStrings.xml><?xml version="1.0" encoding="utf-8"?>
<sst xmlns="http://schemas.openxmlformats.org/spreadsheetml/2006/main" count="54" uniqueCount="45">
  <si>
    <t>Koyun</t>
  </si>
  <si>
    <t>Keçi</t>
  </si>
  <si>
    <t>İLİ</t>
  </si>
  <si>
    <t>İLÇESİ</t>
  </si>
  <si>
    <t>İŞLETME NO</t>
  </si>
  <si>
    <t>İŞLETME SAHİBİ</t>
  </si>
  <si>
    <t>"</t>
  </si>
  <si>
    <t>-</t>
  </si>
  <si>
    <t>Sığır(0-6 aylık)</t>
  </si>
  <si>
    <t>Sığır(6-12 aylık)</t>
  </si>
  <si>
    <t>Sığır(12-18 aylık)</t>
  </si>
  <si>
    <t>Sığır (18-24 aylık)</t>
  </si>
  <si>
    <t>Sığır ˃2 yaş</t>
  </si>
  <si>
    <t>Süt ineği (3000 L/yıl süt veren)</t>
  </si>
  <si>
    <t>Süt ineği (6000 L/yıl süt veren)</t>
  </si>
  <si>
    <t>KAPALI DÖNEM HAFTA SAYISI
( E)</t>
  </si>
  <si>
    <t>BAŞ, ADET
(A)</t>
  </si>
  <si>
    <t>BÜYÜKBAŞ, KÜÇÜKBAŞ VE KÜMES HAYVANLARI TÜRLERİ</t>
  </si>
  <si>
    <t>Yıllık Ortalama Yağış Miktarı (mm)</t>
  </si>
  <si>
    <t>KÖYÜ/ MAHALLESİ</t>
  </si>
  <si>
    <r>
      <t>KATI GÜBRE MİKTARI
m</t>
    </r>
    <r>
      <rPr>
        <b/>
        <vertAlign val="superscript"/>
        <sz val="11"/>
        <rFont val="Times New Roman"/>
        <family val="1"/>
        <charset val="162"/>
      </rPr>
      <t>3</t>
    </r>
    <r>
      <rPr>
        <b/>
        <sz val="11"/>
        <rFont val="Times New Roman"/>
        <family val="1"/>
        <charset val="162"/>
      </rPr>
      <t>/hafta</t>
    </r>
    <r>
      <rPr>
        <b/>
        <sz val="11"/>
        <color rgb="FF000000"/>
        <rFont val="Times New Roman"/>
        <family val="1"/>
        <charset val="162"/>
      </rPr>
      <t> 
(B)</t>
    </r>
  </si>
  <si>
    <r>
      <t>SIVI GÜBRE MİKTARI
m</t>
    </r>
    <r>
      <rPr>
        <b/>
        <vertAlign val="superscript"/>
        <sz val="11"/>
        <rFont val="Times New Roman"/>
        <family val="1"/>
        <charset val="162"/>
      </rPr>
      <t>3</t>
    </r>
    <r>
      <rPr>
        <b/>
        <sz val="11"/>
        <rFont val="Times New Roman"/>
        <family val="1"/>
        <charset val="162"/>
      </rPr>
      <t>/hafta</t>
    </r>
    <r>
      <rPr>
        <b/>
        <sz val="11"/>
        <color rgb="FF000000"/>
        <rFont val="Times New Roman"/>
        <family val="1"/>
        <charset val="162"/>
      </rPr>
      <t> 
(C)</t>
    </r>
  </si>
  <si>
    <r>
      <t>BULAMAÇ
MİKTARI
m</t>
    </r>
    <r>
      <rPr>
        <b/>
        <vertAlign val="superscript"/>
        <sz val="11"/>
        <rFont val="Times New Roman"/>
        <family val="1"/>
        <charset val="162"/>
      </rPr>
      <t>3</t>
    </r>
    <r>
      <rPr>
        <b/>
        <sz val="11"/>
        <rFont val="Times New Roman"/>
        <family val="1"/>
        <charset val="162"/>
      </rPr>
      <t>/hafta</t>
    </r>
    <r>
      <rPr>
        <b/>
        <sz val="11"/>
        <color rgb="FF000000"/>
        <rFont val="Times New Roman"/>
        <family val="1"/>
        <charset val="162"/>
      </rPr>
      <t> 
(D)</t>
    </r>
  </si>
  <si>
    <r>
      <t>KATI GÜBRE MİKTARI
m</t>
    </r>
    <r>
      <rPr>
        <b/>
        <vertAlign val="superscript"/>
        <sz val="11"/>
        <rFont val="Times New Roman"/>
        <family val="1"/>
        <charset val="162"/>
      </rPr>
      <t>3</t>
    </r>
    <r>
      <rPr>
        <b/>
        <sz val="11"/>
        <color rgb="FF000000"/>
        <rFont val="Times New Roman"/>
        <family val="1"/>
        <charset val="162"/>
      </rPr>
      <t xml:space="preserve">
(F=A X B X E)</t>
    </r>
  </si>
  <si>
    <r>
      <t>SIVI GÜBRE MİKTARI
m</t>
    </r>
    <r>
      <rPr>
        <b/>
        <vertAlign val="superscript"/>
        <sz val="11"/>
        <rFont val="Times New Roman"/>
        <family val="1"/>
        <charset val="162"/>
      </rPr>
      <t>3</t>
    </r>
    <r>
      <rPr>
        <b/>
        <sz val="11"/>
        <color rgb="FF000000"/>
        <rFont val="Times New Roman"/>
        <family val="1"/>
        <charset val="162"/>
      </rPr>
      <t xml:space="preserve">
(G=A X C X E)</t>
    </r>
  </si>
  <si>
    <r>
      <t>BULAMAÇ MİKTARI
m</t>
    </r>
    <r>
      <rPr>
        <b/>
        <vertAlign val="superscript"/>
        <sz val="11"/>
        <rFont val="Times New Roman"/>
        <family val="1"/>
        <charset val="162"/>
      </rPr>
      <t>3</t>
    </r>
    <r>
      <rPr>
        <b/>
        <sz val="11"/>
        <color rgb="FF000000"/>
        <rFont val="Times New Roman"/>
        <family val="1"/>
        <charset val="162"/>
      </rPr>
      <t xml:space="preserve">
(H=A X D X E)</t>
    </r>
  </si>
  <si>
    <r>
      <t>TOPLAM DEPO KAPASİTESİ  (m</t>
    </r>
    <r>
      <rPr>
        <b/>
        <vertAlign val="superscript"/>
        <sz val="11"/>
        <rFont val="Times New Roman"/>
        <family val="1"/>
        <charset val="162"/>
      </rPr>
      <t xml:space="preserve">3 </t>
    </r>
    <r>
      <rPr>
        <b/>
        <sz val="11"/>
        <rFont val="Times New Roman"/>
        <family val="1"/>
        <charset val="162"/>
      </rPr>
      <t xml:space="preserve">)   </t>
    </r>
  </si>
  <si>
    <t xml:space="preserve">Depo alanı ( m2 ) x Hava Payı ( Kapalı depolar için 0.2 m, 
açık depolar için 0.3 m ) </t>
  </si>
  <si>
    <r>
      <t>TOPLAM GÜBRE HACMİ  ( m</t>
    </r>
    <r>
      <rPr>
        <b/>
        <vertAlign val="superscript"/>
        <sz val="11"/>
        <rFont val="Times New Roman"/>
        <family val="1"/>
        <charset val="162"/>
      </rPr>
      <t xml:space="preserve">3 </t>
    </r>
    <r>
      <rPr>
        <b/>
        <sz val="11"/>
        <rFont val="Times New Roman"/>
        <family val="1"/>
        <charset val="162"/>
      </rPr>
      <t xml:space="preserve">)            </t>
    </r>
  </si>
  <si>
    <r>
      <t>Kapalı dönem boyunca depo alanına düşecek toplam 
yağış miktarı ( m</t>
    </r>
    <r>
      <rPr>
        <vertAlign val="superscript"/>
        <sz val="11"/>
        <rFont val="Times New Roman"/>
        <family val="1"/>
        <charset val="162"/>
      </rPr>
      <t>3</t>
    </r>
    <r>
      <rPr>
        <sz val="11"/>
        <rFont val="Times New Roman"/>
        <family val="1"/>
        <charset val="162"/>
      </rPr>
      <t xml:space="preserve"> )*</t>
    </r>
  </si>
  <si>
    <r>
      <t>Kapalı dönem boyunca tahmini işletme 
yıkama suyu miktarı ( m</t>
    </r>
    <r>
      <rPr>
        <vertAlign val="superscript"/>
        <sz val="11"/>
        <rFont val="Times New Roman"/>
        <family val="1"/>
        <charset val="162"/>
      </rPr>
      <t xml:space="preserve">3 </t>
    </r>
    <r>
      <rPr>
        <sz val="11"/>
        <rFont val="Times New Roman"/>
        <family val="1"/>
        <charset val="162"/>
      </rPr>
      <t>)**</t>
    </r>
  </si>
  <si>
    <t>Sıvı Gübre Depo Tipi  (Kapalı / Açık)</t>
  </si>
  <si>
    <t>Katı Gübre Depo Tipi  (Kapalı / Açık)</t>
  </si>
  <si>
    <t>Bulamaç Gübre Depo Tipi  (Kapalı / Açık)</t>
  </si>
  <si>
    <r>
      <t>Katı Depolama Alanı ( m</t>
    </r>
    <r>
      <rPr>
        <vertAlign val="superscript"/>
        <sz val="11"/>
        <color theme="1"/>
        <rFont val="Times New Roman"/>
        <family val="1"/>
        <charset val="162"/>
      </rPr>
      <t>2</t>
    </r>
    <r>
      <rPr>
        <sz val="11"/>
        <color theme="1"/>
        <rFont val="Times New Roman"/>
        <family val="1"/>
        <charset val="162"/>
      </rPr>
      <t xml:space="preserve"> )***</t>
    </r>
  </si>
  <si>
    <r>
      <t>Sıvı Depolama Alanı ( m</t>
    </r>
    <r>
      <rPr>
        <vertAlign val="superscript"/>
        <sz val="11"/>
        <color theme="1"/>
        <rFont val="Times New Roman"/>
        <family val="1"/>
        <charset val="162"/>
      </rPr>
      <t>2</t>
    </r>
    <r>
      <rPr>
        <sz val="11"/>
        <color theme="1"/>
        <rFont val="Times New Roman"/>
        <family val="1"/>
        <charset val="162"/>
      </rPr>
      <t xml:space="preserve"> )***</t>
    </r>
  </si>
  <si>
    <r>
      <t>Bulamaç Depolama Alanı ( m</t>
    </r>
    <r>
      <rPr>
        <vertAlign val="superscript"/>
        <sz val="11"/>
        <color theme="1"/>
        <rFont val="Times New Roman"/>
        <family val="1"/>
        <charset val="162"/>
      </rPr>
      <t>2</t>
    </r>
    <r>
      <rPr>
        <sz val="11"/>
        <color theme="1"/>
        <rFont val="Times New Roman"/>
        <family val="1"/>
        <charset val="162"/>
      </rPr>
      <t xml:space="preserve"> )***</t>
    </r>
  </si>
  <si>
    <t>***: Depolama alanı; toplam gübre hacminin belirlenecek yükseklikte/derinlikte depolanması için gerekli alandır.</t>
  </si>
  <si>
    <t>*    : Sadece üstü açık depo hacmi hesabında dikkate alınacaktır.</t>
  </si>
  <si>
    <t>**  : Sadece sıvı gübre ve bulamaç depo hacmi hesabında dikkate alınacaktır.</t>
  </si>
  <si>
    <t>Kümes hayvanları-1000 adet (%30 Kuru Madde) Etçi</t>
  </si>
  <si>
    <t>Kümes hayvanları-1000 adet (%30 Kuru Madde) Yumurta Tavuğu</t>
  </si>
  <si>
    <t>Kapalı</t>
  </si>
  <si>
    <t>Kuzu-Oğlak</t>
  </si>
  <si>
    <t>Ek-13
HAYVANSAL GÜBRE DEPO KAPASİTESİ HESAPLAMA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</si>
</sst>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vertAlign val="superscript"/>
      <sz val="1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vertAlign val="superscript"/>
      <sz val="11"/>
      <name val="Times New Roman"/>
      <family val="1"/>
      <charset val="162"/>
    </font>
  </fonts>
  <fills count="11">
    <fill>
      <patternFill patternType="none"/>
    </fill>
    <fill>
      <patternFill patternType="gray125"/>
    </fill>
    <fill>
      <patternFill patternType="solid">
        <fgColor rgb="FFEDEBE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0" fontId="3" fillId="0" borderId="0" xfId="1" applyFont="1" applyBorder="1"/>
    <xf numFmtId="0" fontId="6" fillId="2" borderId="2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/>
    <xf numFmtId="0" fontId="6" fillId="0" borderId="0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/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Alignment="1"/>
    <xf numFmtId="0" fontId="10" fillId="4" borderId="6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0" fontId="6" fillId="0" borderId="24" xfId="0" applyFont="1" applyBorder="1" applyAlignment="1">
      <alignment horizontal="justify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3" borderId="5" xfId="0" applyFont="1" applyFill="1" applyBorder="1"/>
    <xf numFmtId="0" fontId="9" fillId="9" borderId="4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10" borderId="10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3" borderId="8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12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4" xfId="0" applyFont="1" applyBorder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J35"/>
  <sheetViews>
    <sheetView tabSelected="1" zoomScaleNormal="100" workbookViewId="0">
      <selection activeCell="K8" sqref="K8"/>
    </sheetView>
  </sheetViews>
  <sheetFormatPr defaultColWidth="9.140625" defaultRowHeight="15.75" x14ac:dyDescent="0.25"/>
  <cols>
    <col min="1" max="1" width="36.28515625" style="1" customWidth="1"/>
    <col min="2" max="2" width="13.42578125" style="1" customWidth="1"/>
    <col min="3" max="3" width="14.42578125" style="1" customWidth="1"/>
    <col min="4" max="6" width="16.7109375" style="1" customWidth="1"/>
    <col min="7" max="9" width="13.7109375" style="1" customWidth="1"/>
    <col min="10" max="10" width="9.140625" style="1"/>
    <col min="11" max="11" width="22.28515625" style="1" customWidth="1"/>
    <col min="12" max="16384" width="9.140625" style="1"/>
  </cols>
  <sheetData>
    <row r="1" spans="1:10" s="2" customFormat="1" ht="40.5" customHeight="1" thickBot="1" x14ac:dyDescent="0.3">
      <c r="A1" s="53" t="s">
        <v>44</v>
      </c>
      <c r="B1" s="54"/>
      <c r="C1" s="54"/>
      <c r="D1" s="54"/>
      <c r="E1" s="54"/>
      <c r="F1" s="54"/>
      <c r="G1" s="54"/>
      <c r="H1" s="54"/>
      <c r="I1" s="54"/>
    </row>
    <row r="2" spans="1:10" ht="23.25" customHeight="1" x14ac:dyDescent="0.25">
      <c r="A2" s="70" t="s">
        <v>2</v>
      </c>
      <c r="B2" s="71"/>
      <c r="C2" s="71"/>
      <c r="D2" s="63"/>
      <c r="E2" s="64"/>
      <c r="F2" s="64"/>
      <c r="G2" s="64"/>
      <c r="H2" s="64"/>
      <c r="I2" s="65"/>
    </row>
    <row r="3" spans="1:10" ht="23.25" customHeight="1" x14ac:dyDescent="0.25">
      <c r="A3" s="51" t="s">
        <v>3</v>
      </c>
      <c r="B3" s="52"/>
      <c r="C3" s="52"/>
      <c r="D3" s="66"/>
      <c r="E3" s="66"/>
      <c r="F3" s="66"/>
      <c r="G3" s="66"/>
      <c r="H3" s="66"/>
      <c r="I3" s="67"/>
    </row>
    <row r="4" spans="1:10" ht="23.25" customHeight="1" x14ac:dyDescent="0.25">
      <c r="A4" s="51" t="s">
        <v>19</v>
      </c>
      <c r="B4" s="52"/>
      <c r="C4" s="52"/>
      <c r="D4" s="66"/>
      <c r="E4" s="66"/>
      <c r="F4" s="66"/>
      <c r="G4" s="66"/>
      <c r="H4" s="66"/>
      <c r="I4" s="67"/>
    </row>
    <row r="5" spans="1:10" ht="23.25" customHeight="1" x14ac:dyDescent="0.25">
      <c r="A5" s="51" t="s">
        <v>4</v>
      </c>
      <c r="B5" s="52"/>
      <c r="C5" s="52"/>
      <c r="D5" s="66"/>
      <c r="E5" s="66"/>
      <c r="F5" s="66"/>
      <c r="G5" s="66"/>
      <c r="H5" s="66"/>
      <c r="I5" s="67"/>
    </row>
    <row r="6" spans="1:10" ht="23.25" customHeight="1" thickBot="1" x14ac:dyDescent="0.3">
      <c r="A6" s="61" t="s">
        <v>5</v>
      </c>
      <c r="B6" s="62"/>
      <c r="C6" s="62"/>
      <c r="D6" s="68"/>
      <c r="E6" s="68"/>
      <c r="F6" s="68"/>
      <c r="G6" s="68"/>
      <c r="H6" s="68"/>
      <c r="I6" s="69"/>
    </row>
    <row r="7" spans="1:10" ht="91.5" customHeight="1" thickBot="1" x14ac:dyDescent="0.3">
      <c r="A7" s="3" t="s">
        <v>17</v>
      </c>
      <c r="B7" s="4" t="s">
        <v>16</v>
      </c>
      <c r="C7" s="4" t="s">
        <v>20</v>
      </c>
      <c r="D7" s="4" t="s">
        <v>21</v>
      </c>
      <c r="E7" s="4" t="s">
        <v>22</v>
      </c>
      <c r="F7" s="4" t="s">
        <v>15</v>
      </c>
      <c r="G7" s="4" t="s">
        <v>23</v>
      </c>
      <c r="H7" s="5" t="s">
        <v>24</v>
      </c>
      <c r="I7" s="5" t="s">
        <v>25</v>
      </c>
    </row>
    <row r="8" spans="1:10" ht="24" customHeight="1" x14ac:dyDescent="0.25">
      <c r="A8" s="6" t="s">
        <v>14</v>
      </c>
      <c r="B8" s="27"/>
      <c r="C8" s="7">
        <v>0.28000000000000003</v>
      </c>
      <c r="D8" s="7">
        <v>0.04</v>
      </c>
      <c r="E8" s="7">
        <v>0.33</v>
      </c>
      <c r="F8" s="46">
        <v>26</v>
      </c>
      <c r="G8" s="7">
        <f t="shared" ref="G8:G14" si="0">B8*C8*F8</f>
        <v>0</v>
      </c>
      <c r="H8" s="7">
        <f t="shared" ref="H8:H14" si="1">B8*D8*F8</f>
        <v>0</v>
      </c>
      <c r="I8" s="18">
        <f t="shared" ref="I8:I15" si="2">B8*E8*F8</f>
        <v>0</v>
      </c>
      <c r="J8" s="19"/>
    </row>
    <row r="9" spans="1:10" ht="24" customHeight="1" x14ac:dyDescent="0.25">
      <c r="A9" s="8" t="s">
        <v>13</v>
      </c>
      <c r="B9" s="28"/>
      <c r="C9" s="9">
        <v>0.25</v>
      </c>
      <c r="D9" s="9">
        <v>0.03</v>
      </c>
      <c r="E9" s="9">
        <v>0.28999999999999998</v>
      </c>
      <c r="F9" s="47">
        <v>26</v>
      </c>
      <c r="G9" s="9">
        <f t="shared" si="0"/>
        <v>0</v>
      </c>
      <c r="H9" s="9">
        <f t="shared" si="1"/>
        <v>0</v>
      </c>
      <c r="I9" s="20">
        <f t="shared" si="2"/>
        <v>0</v>
      </c>
      <c r="J9" s="19"/>
    </row>
    <row r="10" spans="1:10" ht="24" customHeight="1" x14ac:dyDescent="0.25">
      <c r="A10" s="8" t="s">
        <v>12</v>
      </c>
      <c r="B10" s="28"/>
      <c r="C10" s="9">
        <v>0.23</v>
      </c>
      <c r="D10" s="9">
        <v>0.02</v>
      </c>
      <c r="E10" s="9">
        <v>0.26</v>
      </c>
      <c r="F10" s="47">
        <v>26</v>
      </c>
      <c r="G10" s="9">
        <f t="shared" si="0"/>
        <v>0</v>
      </c>
      <c r="H10" s="9">
        <f t="shared" si="1"/>
        <v>0</v>
      </c>
      <c r="I10" s="20">
        <f t="shared" si="2"/>
        <v>0</v>
      </c>
      <c r="J10" s="19"/>
    </row>
    <row r="11" spans="1:10" ht="24" customHeight="1" x14ac:dyDescent="0.25">
      <c r="A11" s="8" t="s">
        <v>11</v>
      </c>
      <c r="B11" s="28"/>
      <c r="C11" s="9">
        <v>0.23</v>
      </c>
      <c r="D11" s="9">
        <v>0.02</v>
      </c>
      <c r="E11" s="9">
        <v>0.26</v>
      </c>
      <c r="F11" s="47">
        <v>26</v>
      </c>
      <c r="G11" s="9">
        <f>B11*C11*F11</f>
        <v>0</v>
      </c>
      <c r="H11" s="9">
        <f>B11*D11*F11</f>
        <v>0</v>
      </c>
      <c r="I11" s="20">
        <f t="shared" si="2"/>
        <v>0</v>
      </c>
      <c r="J11" s="19"/>
    </row>
    <row r="12" spans="1:10" ht="24" customHeight="1" x14ac:dyDescent="0.25">
      <c r="A12" s="8" t="s">
        <v>10</v>
      </c>
      <c r="B12" s="28"/>
      <c r="C12" s="9">
        <v>0.13</v>
      </c>
      <c r="D12" s="9">
        <v>0.01</v>
      </c>
      <c r="E12" s="9">
        <v>0.15</v>
      </c>
      <c r="F12" s="47">
        <v>26</v>
      </c>
      <c r="G12" s="9">
        <f t="shared" si="0"/>
        <v>0</v>
      </c>
      <c r="H12" s="9">
        <f t="shared" si="1"/>
        <v>0</v>
      </c>
      <c r="I12" s="20">
        <f t="shared" si="2"/>
        <v>0</v>
      </c>
      <c r="J12" s="19"/>
    </row>
    <row r="13" spans="1:10" ht="24" customHeight="1" x14ac:dyDescent="0.25">
      <c r="A13" s="8" t="s">
        <v>9</v>
      </c>
      <c r="B13" s="28"/>
      <c r="C13" s="9">
        <v>0.13</v>
      </c>
      <c r="D13" s="9">
        <v>0.01</v>
      </c>
      <c r="E13" s="9">
        <v>0.15</v>
      </c>
      <c r="F13" s="47">
        <v>26</v>
      </c>
      <c r="G13" s="9">
        <f t="shared" si="0"/>
        <v>0</v>
      </c>
      <c r="H13" s="9">
        <f t="shared" si="1"/>
        <v>0</v>
      </c>
      <c r="I13" s="20">
        <f t="shared" si="2"/>
        <v>0</v>
      </c>
      <c r="J13" s="19"/>
    </row>
    <row r="14" spans="1:10" ht="24" customHeight="1" x14ac:dyDescent="0.25">
      <c r="A14" s="8" t="s">
        <v>8</v>
      </c>
      <c r="B14" s="28"/>
      <c r="C14" s="9">
        <v>7.0000000000000007E-2</v>
      </c>
      <c r="D14" s="9">
        <v>0.01</v>
      </c>
      <c r="E14" s="9">
        <v>0.08</v>
      </c>
      <c r="F14" s="47">
        <v>26</v>
      </c>
      <c r="G14" s="9">
        <f t="shared" si="0"/>
        <v>0</v>
      </c>
      <c r="H14" s="9">
        <f t="shared" si="1"/>
        <v>0</v>
      </c>
      <c r="I14" s="20">
        <f t="shared" si="2"/>
        <v>0</v>
      </c>
      <c r="J14" s="19"/>
    </row>
    <row r="15" spans="1:10" ht="24" customHeight="1" x14ac:dyDescent="0.25">
      <c r="A15" s="8" t="s">
        <v>1</v>
      </c>
      <c r="B15" s="28"/>
      <c r="C15" s="9" t="s">
        <v>7</v>
      </c>
      <c r="D15" s="9" t="s">
        <v>7</v>
      </c>
      <c r="E15" s="9">
        <v>0.02</v>
      </c>
      <c r="F15" s="47">
        <v>26</v>
      </c>
      <c r="G15" s="9"/>
      <c r="H15" s="9"/>
      <c r="I15" s="20">
        <f t="shared" si="2"/>
        <v>0</v>
      </c>
      <c r="J15" s="19"/>
    </row>
    <row r="16" spans="1:10" ht="24" customHeight="1" x14ac:dyDescent="0.25">
      <c r="A16" s="8" t="s">
        <v>0</v>
      </c>
      <c r="B16" s="28"/>
      <c r="C16" s="9" t="s">
        <v>7</v>
      </c>
      <c r="D16" s="9" t="s">
        <v>7</v>
      </c>
      <c r="E16" s="9">
        <v>0.03</v>
      </c>
      <c r="F16" s="47">
        <v>26</v>
      </c>
      <c r="G16" s="9"/>
      <c r="H16" s="9"/>
      <c r="I16" s="20">
        <f t="shared" ref="I16:I19" si="3">B16*E16*F16</f>
        <v>0</v>
      </c>
      <c r="J16" s="19"/>
    </row>
    <row r="17" spans="1:10" ht="24" customHeight="1" x14ac:dyDescent="0.25">
      <c r="A17" s="8" t="s">
        <v>43</v>
      </c>
      <c r="B17" s="28"/>
      <c r="C17" s="9" t="s">
        <v>7</v>
      </c>
      <c r="D17" s="9" t="s">
        <v>7</v>
      </c>
      <c r="E17" s="9">
        <v>0.01</v>
      </c>
      <c r="F17" s="47">
        <v>26</v>
      </c>
      <c r="G17" s="9"/>
      <c r="H17" s="9"/>
      <c r="I17" s="20">
        <f t="shared" si="3"/>
        <v>0</v>
      </c>
      <c r="J17" s="19"/>
    </row>
    <row r="18" spans="1:10" ht="28.5" x14ac:dyDescent="0.25">
      <c r="A18" s="30" t="s">
        <v>40</v>
      </c>
      <c r="B18" s="31"/>
      <c r="C18" s="49"/>
      <c r="D18" s="49"/>
      <c r="E18" s="49">
        <v>0.28000000000000003</v>
      </c>
      <c r="F18" s="47">
        <v>26</v>
      </c>
      <c r="G18" s="49"/>
      <c r="H18" s="49"/>
      <c r="I18" s="20">
        <f>B18*E18*F18</f>
        <v>0</v>
      </c>
      <c r="J18" s="19"/>
    </row>
    <row r="19" spans="1:10" ht="29.25" thickBot="1" x14ac:dyDescent="0.3">
      <c r="A19" s="30" t="s">
        <v>41</v>
      </c>
      <c r="B19" s="31"/>
      <c r="C19" s="10" t="s">
        <v>7</v>
      </c>
      <c r="D19" s="10" t="s">
        <v>7</v>
      </c>
      <c r="E19" s="10">
        <v>0.81</v>
      </c>
      <c r="F19" s="48">
        <v>26</v>
      </c>
      <c r="G19" s="10"/>
      <c r="H19" s="10"/>
      <c r="I19" s="21">
        <f t="shared" si="3"/>
        <v>0</v>
      </c>
      <c r="J19" s="19"/>
    </row>
    <row r="20" spans="1:10" ht="33.75" customHeight="1" thickBot="1" x14ac:dyDescent="0.3">
      <c r="A20" s="12" t="s">
        <v>34</v>
      </c>
      <c r="B20" s="44">
        <v>200</v>
      </c>
      <c r="C20" s="11"/>
      <c r="D20" s="58" t="s">
        <v>28</v>
      </c>
      <c r="E20" s="59"/>
      <c r="F20" s="60"/>
      <c r="G20" s="32">
        <f>SUM(G8:G14)</f>
        <v>0</v>
      </c>
      <c r="H20" s="32">
        <f>SUM(H8:H14)</f>
        <v>0</v>
      </c>
      <c r="I20" s="33">
        <f>SUM(I8:I19)</f>
        <v>0</v>
      </c>
      <c r="J20" s="19"/>
    </row>
    <row r="21" spans="1:10" ht="33.75" customHeight="1" thickBot="1" x14ac:dyDescent="0.3">
      <c r="A21" s="36" t="s">
        <v>32</v>
      </c>
      <c r="B21" s="45" t="s">
        <v>42</v>
      </c>
      <c r="C21" s="13"/>
      <c r="D21" s="76" t="s">
        <v>27</v>
      </c>
      <c r="E21" s="77"/>
      <c r="F21" s="77"/>
      <c r="G21" s="22">
        <f>IF(B21="Kapalı",B20*0.2,B20*0.3)</f>
        <v>40</v>
      </c>
      <c r="H21" s="22">
        <f>IF(B23="Kapalı",B22*0.2,B22*0.3)</f>
        <v>2</v>
      </c>
      <c r="I21" s="16">
        <f>IF(B25="Kapalı",B24*0.2,B24*0.3)</f>
        <v>42</v>
      </c>
      <c r="J21" s="19"/>
    </row>
    <row r="22" spans="1:10" ht="33.75" customHeight="1" x14ac:dyDescent="0.25">
      <c r="A22" s="12" t="s">
        <v>35</v>
      </c>
      <c r="B22" s="37">
        <v>10</v>
      </c>
      <c r="C22" s="14"/>
      <c r="D22" s="74" t="s">
        <v>29</v>
      </c>
      <c r="E22" s="75"/>
      <c r="F22" s="75"/>
      <c r="G22" s="23"/>
      <c r="H22" s="24">
        <f>(IF(B23="Açık",B22*(B26/1000/52)*F8,0))+(IF(B21="Açık",B20*(B26/1000/52)*F8,0))</f>
        <v>0</v>
      </c>
      <c r="I22" s="17">
        <f>IF(B25="Açık",B24*(B26/1000/52)*F8,0)</f>
        <v>0</v>
      </c>
      <c r="J22" s="25"/>
    </row>
    <row r="23" spans="1:10" ht="33.75" customHeight="1" thickBot="1" x14ac:dyDescent="0.3">
      <c r="A23" s="36" t="s">
        <v>31</v>
      </c>
      <c r="B23" s="38" t="s">
        <v>42</v>
      </c>
      <c r="C23" s="13"/>
      <c r="D23" s="72" t="s">
        <v>30</v>
      </c>
      <c r="E23" s="73"/>
      <c r="F23" s="73"/>
      <c r="G23" s="26"/>
      <c r="H23" s="42">
        <f>(G20+H20)*0.01</f>
        <v>0</v>
      </c>
      <c r="I23" s="43">
        <f>I20*0.01</f>
        <v>0</v>
      </c>
      <c r="J23" s="19"/>
    </row>
    <row r="24" spans="1:10" ht="33.75" customHeight="1" thickBot="1" x14ac:dyDescent="0.3">
      <c r="A24" s="12" t="s">
        <v>36</v>
      </c>
      <c r="B24" s="39">
        <v>210</v>
      </c>
      <c r="C24" s="15"/>
      <c r="D24" s="55" t="s">
        <v>26</v>
      </c>
      <c r="E24" s="56"/>
      <c r="F24" s="57"/>
      <c r="G24" s="34">
        <f>SUM(G20:G23)</f>
        <v>40</v>
      </c>
      <c r="H24" s="34">
        <f>SUM(H20:H23)</f>
        <v>2</v>
      </c>
      <c r="I24" s="35">
        <f>SUM(I20:I23)</f>
        <v>42</v>
      </c>
      <c r="J24" s="19"/>
    </row>
    <row r="25" spans="1:10" ht="33.75" customHeight="1" thickBot="1" x14ac:dyDescent="0.3">
      <c r="A25" s="36" t="s">
        <v>33</v>
      </c>
      <c r="B25" s="40" t="s">
        <v>42</v>
      </c>
      <c r="D25" s="19"/>
      <c r="E25" s="19"/>
      <c r="F25" s="19"/>
      <c r="G25" s="19"/>
      <c r="H25" s="19"/>
      <c r="I25" s="19"/>
      <c r="J25" s="19"/>
    </row>
    <row r="26" spans="1:10" ht="33.75" customHeight="1" thickBot="1" x14ac:dyDescent="0.3">
      <c r="A26" s="29" t="s">
        <v>18</v>
      </c>
      <c r="B26" s="41">
        <v>630</v>
      </c>
      <c r="D26" s="19"/>
      <c r="E26" s="19"/>
      <c r="F26" s="19"/>
      <c r="G26" s="19"/>
      <c r="H26" s="19"/>
      <c r="I26" s="19"/>
      <c r="J26" s="19"/>
    </row>
    <row r="28" spans="1:10" x14ac:dyDescent="0.25">
      <c r="A28" s="50" t="s">
        <v>38</v>
      </c>
      <c r="B28" s="50"/>
      <c r="C28" s="50"/>
      <c r="D28" s="50"/>
      <c r="E28" s="50"/>
      <c r="F28" s="50"/>
      <c r="G28" s="50"/>
      <c r="H28" s="50"/>
      <c r="I28" s="50"/>
    </row>
    <row r="29" spans="1:10" x14ac:dyDescent="0.25">
      <c r="A29" s="50" t="s">
        <v>39</v>
      </c>
      <c r="B29" s="50"/>
      <c r="C29" s="50"/>
      <c r="D29" s="50"/>
      <c r="E29" s="50"/>
      <c r="F29" s="50"/>
      <c r="G29" s="50"/>
      <c r="H29" s="50"/>
      <c r="I29" s="50"/>
    </row>
    <row r="30" spans="1:10" x14ac:dyDescent="0.25">
      <c r="A30" s="50" t="s">
        <v>37</v>
      </c>
      <c r="B30" s="50"/>
      <c r="C30" s="50"/>
      <c r="D30" s="50"/>
      <c r="E30" s="50"/>
      <c r="F30" s="50"/>
      <c r="G30" s="50"/>
      <c r="H30" s="50"/>
      <c r="I30" s="50"/>
    </row>
    <row r="35" spans="8:8" x14ac:dyDescent="0.25">
      <c r="H35" s="1" t="s">
        <v>6</v>
      </c>
    </row>
  </sheetData>
  <protectedRanges>
    <protectedRange algorithmName="SHA-512" hashValue="i9KsKHt2E+gke/9rkqopqg2DMYZ35l+k+ZDGBfoah656M+kbJ4YTUP+r7ZvrOgU6GHS6QWQGSbp1d5WdofILDA==" saltValue="d/CYLpA8juAkEC3hiijbQg==" spinCount="100000" sqref="B8:B26 H23:I23 F8:F19" name="Aralık1"/>
  </protectedRanges>
  <customSheetViews>
    <customSheetView guid="{A7D0F13D-FCD4-4006-8F2A-C31648B28AFF}" scale="85" showPageBreaks="1" fitToPage="1" printArea="1" topLeftCell="A7">
      <selection activeCell="F27" sqref="F27"/>
      <pageMargins left="0.51181102362204722" right="0.51181102362204722" top="0.74803149606299213" bottom="0.74803149606299213" header="0" footer="0"/>
      <printOptions horizontalCentered="1" verticalCentered="1"/>
      <pageSetup paperSize="9" scale="70" orientation="landscape" r:id="rId1"/>
    </customSheetView>
  </customSheetViews>
  <mergeCells count="19">
    <mergeCell ref="A1:I1"/>
    <mergeCell ref="D24:F24"/>
    <mergeCell ref="D20:F20"/>
    <mergeCell ref="A6:C6"/>
    <mergeCell ref="D2:I2"/>
    <mergeCell ref="D3:I3"/>
    <mergeCell ref="D4:I4"/>
    <mergeCell ref="D5:I5"/>
    <mergeCell ref="D6:I6"/>
    <mergeCell ref="A2:C2"/>
    <mergeCell ref="A3:C3"/>
    <mergeCell ref="D23:F23"/>
    <mergeCell ref="D22:F22"/>
    <mergeCell ref="D21:F21"/>
    <mergeCell ref="A28:I28"/>
    <mergeCell ref="A29:I29"/>
    <mergeCell ref="A30:I30"/>
    <mergeCell ref="A4:C4"/>
    <mergeCell ref="A5:C5"/>
  </mergeCells>
  <printOptions horizontalCentered="1" verticalCentered="1"/>
  <pageMargins left="0.25" right="0.25" top="0.75" bottom="0.75" header="0.3" footer="0.3"/>
  <pageSetup paperSize="9" scale="9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 İŞ.KATI SIVI GÜB DEP.KAP H</vt:lpstr>
      <vt:lpstr>'EK-1 İŞ.KATI SIVI GÜB DEP.KAP H'!Yazdırma_Alanı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Lale Beyhan</dc:creator>
  <cp:lastModifiedBy>Metin TOPRAK</cp:lastModifiedBy>
  <cp:lastPrinted>2025-12-16T10:21:24Z</cp:lastPrinted>
  <dcterms:created xsi:type="dcterms:W3CDTF">2016-06-15T08:18:32Z</dcterms:created>
  <dcterms:modified xsi:type="dcterms:W3CDTF">2025-12-16T13:07:39Z</dcterms:modified>
</cp:coreProperties>
</file>